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ZA OBJAVO\PRILOGA A\"/>
    </mc:Choice>
  </mc:AlternateContent>
  <xr:revisionPtr revIDLastSave="0" documentId="8_{D40D1969-10D5-44AB-8225-35A3E8E7A53C}" xr6:coauthVersionLast="47" xr6:coauthVersionMax="47" xr10:uidLastSave="{00000000-0000-0000-0000-000000000000}"/>
  <bookViews>
    <workbookView xWindow="-120" yWindow="-120" windowWidth="29040" windowHeight="15720" tabRatio="725" activeTab="2" xr2:uid="{1E23556A-AA05-4B37-A6F0-6574EAFD67DF}"/>
  </bookViews>
  <sheets>
    <sheet name="SEZNAM SKLOPOV" sheetId="1" r:id="rId1"/>
    <sheet name="VREDNOST NAKUPA V LETU 2021" sheetId="2" r:id="rId2"/>
    <sheet name="MINIMALNI POPUST NA OBSEG DOBAV" sheetId="3" r:id="rId3"/>
    <sheet name="FINANČNO ZAVAROVANJE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7" l="1"/>
  <c r="D28" i="7"/>
  <c r="D27" i="7"/>
  <c r="D26" i="7"/>
  <c r="D25" i="7"/>
  <c r="D24" i="7"/>
  <c r="D23" i="7"/>
  <c r="D22" i="7"/>
  <c r="D21" i="7"/>
  <c r="D20" i="7"/>
  <c r="D19" i="7"/>
  <c r="D18" i="7"/>
  <c r="D17" i="7"/>
  <c r="D30" i="7"/>
  <c r="D15" i="7"/>
  <c r="D16" i="7"/>
  <c r="D14" i="7"/>
  <c r="D13" i="7"/>
  <c r="D12" i="7"/>
  <c r="D11" i="7"/>
  <c r="D10" i="7"/>
  <c r="D9" i="7"/>
  <c r="D8" i="7"/>
  <c r="D7" i="7"/>
  <c r="D6" i="7"/>
  <c r="D5" i="7"/>
  <c r="D4" i="7"/>
  <c r="D3" i="7"/>
  <c r="C22" i="7"/>
  <c r="C26" i="7"/>
  <c r="C30" i="7"/>
  <c r="C29" i="7"/>
  <c r="C28" i="7"/>
  <c r="C27" i="7"/>
  <c r="C25" i="7"/>
  <c r="C24" i="7"/>
  <c r="C23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C26" i="2"/>
</calcChain>
</file>

<file path=xl/sharedStrings.xml><?xml version="1.0" encoding="utf-8"?>
<sst xmlns="http://schemas.openxmlformats.org/spreadsheetml/2006/main" count="266" uniqueCount="143">
  <si>
    <t>CELJSKE LEKARNE (01)</t>
  </si>
  <si>
    <t xml:space="preserve">Oznaka sklopa </t>
  </si>
  <si>
    <t> Naziv sklopa</t>
  </si>
  <si>
    <t>01-A1</t>
  </si>
  <si>
    <t>Sklop 1: ZDRAVILA ZA BOLEZNI PREBAVIL IN PRESNOVE - 60 %</t>
  </si>
  <si>
    <t>01-B1</t>
  </si>
  <si>
    <t>Sklop 2: ZDRAVILA ZA BOLEZNI KRVI IN KRVOTVORNIH ORGANOV - 60 %</t>
  </si>
  <si>
    <t>01-C1</t>
  </si>
  <si>
    <t>Sklop 3: ZDRAVILA ZA BOLEZNI SRCA IN OŽILJA- 60 %</t>
  </si>
  <si>
    <t>01-D1</t>
  </si>
  <si>
    <t>Sklop 4: ZDRAVILA ZA BOLEZNI KOŽE IN PODKOŽNEGA TKIVA- 60 %</t>
  </si>
  <si>
    <t>01-G1</t>
  </si>
  <si>
    <t>Sklop 5: ZDRAVILA ZA BOLEZNI SEČIL IN SPOLOVIL TER SPOLNI HORMONI- 60 %</t>
  </si>
  <si>
    <t>01-H1</t>
  </si>
  <si>
    <t>Sklop 6: HORMONSKA ZDRAVILA ZA SISTEMSKO ZDRAVLJENJE - RAZEN SPOLNIH HORMONOV IN INSULINOV- 60 %</t>
  </si>
  <si>
    <t>01-J1</t>
  </si>
  <si>
    <t>Sklop 7: ZDRAVILA ZA SISTEMSKO ZDRAVLJENJE INFEKCIJ- 60 %</t>
  </si>
  <si>
    <t>01-L1</t>
  </si>
  <si>
    <t>Sklop 8: ZDRAVILA Z DELOVANJEM NA NOVOTVORBE IN IMUNOMODULATORJI- 60 %</t>
  </si>
  <si>
    <t>01-M1</t>
  </si>
  <si>
    <t>Sklop 9: ZDRAVILA ZA BOLEZNI MIŠIČNO-SKELETNEGA SISTEMA- 60 %</t>
  </si>
  <si>
    <t>01-N1</t>
  </si>
  <si>
    <t>Sklop 10: ZDRAVILA Z DELOVANJEM NA ŽIVČEVJE- 60 %</t>
  </si>
  <si>
    <t>01-P1</t>
  </si>
  <si>
    <t>Sklop 11: ANTIPARAZITIKI, INSEKTICIDI IN REPELENTI- 60 %</t>
  </si>
  <si>
    <t>01-R1</t>
  </si>
  <si>
    <t>Sklop 12: ZDRAVILA ZA BOLEZNI DIHAL- 60 %</t>
  </si>
  <si>
    <t>01-S1</t>
  </si>
  <si>
    <t>Sklop 13: ZDRAVILA ZA BOLEZNI ČUTIL- 60 %</t>
  </si>
  <si>
    <t>01-V1</t>
  </si>
  <si>
    <t>Sklop 14: RAZNA ZDRAVILA- 60 %</t>
  </si>
  <si>
    <t>01-A2</t>
  </si>
  <si>
    <t>Sklop 15: ZDRAVILA ZA BOLEZNI PREBAVIL IN PRESNOVE - 40 %</t>
  </si>
  <si>
    <t>01-B2</t>
  </si>
  <si>
    <t>Sklop 16: ZDRAVILA ZA BOLEZNI KRVI IN KRVOTVORNIH ORGANOV- 40 %</t>
  </si>
  <si>
    <t>01-C2</t>
  </si>
  <si>
    <t>Sklop 17: ZDRAVILA ZA BOLEZNI SRCA IN OŽILJA- 40 %</t>
  </si>
  <si>
    <t>01-D2</t>
  </si>
  <si>
    <t>Sklop 18: ZDRAVILA ZA BOLEZNI KOŽE IN PODKOŽNEGA TKIVA- 40 %</t>
  </si>
  <si>
    <t>01-G2</t>
  </si>
  <si>
    <t>Sklop 19: ZDRAVILA ZA BOLEZNI SEČIL IN SPOLOVIL TER SPOLNI HORMONI- 40 %</t>
  </si>
  <si>
    <t>01-H2</t>
  </si>
  <si>
    <t>Sklop 20: HORMONSKA ZDRAVILA ZA SISTEMSKO ZDRAVLJENJE - RAZEN SPOLNIH HORMONOV IN INSULINOV- 40 %</t>
  </si>
  <si>
    <t>01-J2</t>
  </si>
  <si>
    <t>Sklop 21: ZDRAVILA ZA SISTEMSKO ZDRAVLJENJE INFEKCIJ- 40 %</t>
  </si>
  <si>
    <t>01-L2</t>
  </si>
  <si>
    <t>Sklop 22: ZDRAVILA Z DELOVANJEM NA NOVOTVORBE IN IMUNOMODULATORJI- 40 %</t>
  </si>
  <si>
    <t>01-M2</t>
  </si>
  <si>
    <t>Sklop 23: ZDRAVILA ZA BOLEZNI MIŠIČNO-SKELETNEGA SISTEMA- 40 %</t>
  </si>
  <si>
    <t>01-N2</t>
  </si>
  <si>
    <t>Sklop 24: ZDRAVILA Z DELOVANJEM NA ŽIVČEVJE- 40 %</t>
  </si>
  <si>
    <t>01-P2</t>
  </si>
  <si>
    <t>Sklop 25: ANTIPARAZITIKI, INSEKTICIDI IN REPELENTI- 40 %</t>
  </si>
  <si>
    <t>01-R2</t>
  </si>
  <si>
    <t>Sklop 26: ZDRAVILA ZA BOLEZNI DIHAL- 40 %</t>
  </si>
  <si>
    <t>01-S2</t>
  </si>
  <si>
    <t>Sklop 27: ZDRAVILA ZA BOLEZNI ČUTIL- 40 %</t>
  </si>
  <si>
    <t>01-V2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</si>
  <si>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</si>
  <si>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</si>
  <si>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</si>
  <si>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</si>
  <si>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</si>
  <si>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</si>
  <si>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</si>
  <si>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</si>
  <si>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01-29</t>
  </si>
  <si>
    <t>01-30</t>
  </si>
  <si>
    <t>01-31</t>
  </si>
  <si>
    <t>01-32</t>
  </si>
  <si>
    <t>01-33</t>
  </si>
  <si>
    <t>01-34</t>
  </si>
  <si>
    <t>01-35</t>
  </si>
  <si>
    <t>ATC SKUPINA</t>
  </si>
  <si>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</si>
  <si>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</si>
  <si>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</si>
  <si>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</si>
  <si>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</si>
  <si>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</si>
  <si>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</si>
  <si>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</si>
  <si>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</si>
  <si>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</si>
  <si>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</si>
  <si>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</si>
  <si>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</si>
  <si>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</si>
  <si>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NAZIV SKLOPA</t>
  </si>
  <si>
    <t>ZDRAVILA ZA BOLEZNI PREBAVIL IN PRESNOVE</t>
  </si>
  <si>
    <t>ZDRAVILA ZA BOLEZNI KRVI IN KRVOTVORNIH ORGANOV</t>
  </si>
  <si>
    <t>ZDRAVILA ZA BOLEZNI SRCA IN OŽILJA</t>
  </si>
  <si>
    <t>ZDRAVILA ZA BOLEZNI KOŽE IN PODKOŽNEGA TKIVA</t>
  </si>
  <si>
    <t>ZDRAVILA ZA BOLEZNI SEČIL IN SPOLOVIL TER SPOLNI HORMONI</t>
  </si>
  <si>
    <t>HORMONSKA ZDRAVILA ZA SISTEMSKO ZDRAVLJENJE - RAZEN SPOLNIH HORMONOV IN INSULINOV</t>
  </si>
  <si>
    <t>ZDRAVILA ZA SISTEMSKO ZDRAVLJENJE INFEKCIJ</t>
  </si>
  <si>
    <t>ZDRAVILA Z DELOVANJEM NA NOVOTVORBE IN IMUNOMODULATORJI</t>
  </si>
  <si>
    <t>ZDRAVILA ZA BOLEZNI MIŠIČNO-SKELETNEGA SISTEMA</t>
  </si>
  <si>
    <t>ZDRAVILA Z DELOVANJEM NA ŽIVČEVJE</t>
  </si>
  <si>
    <t>ANTIPARAZITIKI, INSEKTICIDI IN REPELENTI</t>
  </si>
  <si>
    <t>ZDRAVILA ZA BOLEZNI DIHAL</t>
  </si>
  <si>
    <t>ZDRAVILA ZA BOLEZNI ČUTIL</t>
  </si>
  <si>
    <t>RAZNA ZDRAVILA</t>
  </si>
  <si>
    <t>EKSKLUZIVNE PRAVICE - ZAVOD RS ZA TRANSFUZIJSKO MEDICINO</t>
  </si>
  <si>
    <t>EKSKLUZIVNE PRAVICE KEMOFARMACIJA d.d.</t>
  </si>
  <si>
    <t>EKSKLUZIVNE PRAVICE SALUS D.D.</t>
  </si>
  <si>
    <t>EKSKLUZIVNE PRAVICE IRIS D.O.O.</t>
  </si>
  <si>
    <t>EKSKLUZIVNE PRAVICE MEDIS, D.O.O.</t>
  </si>
  <si>
    <t>EKSKLUZIVNE PRAVICE MARK MEDICAL d.o.o.</t>
  </si>
  <si>
    <t xml:space="preserve">INTERVENTNI UVOZ ZDRAVIL </t>
  </si>
  <si>
    <t>ŠT. SKLOPA</t>
  </si>
  <si>
    <t>ZDRAVILA ZA BOLEZNI PREBAVIL IN PRESNOVE - 60 %</t>
  </si>
  <si>
    <t>ZDRAVILA ZA BOLEZNI KRVI IN KRVOTVORNIH ORGANOV - 60 %</t>
  </si>
  <si>
    <t>ZDRAVILA ZA BOLEZNI SRCA IN OŽILJA- 60 %</t>
  </si>
  <si>
    <t>ZDRAVILA ZA BOLEZNI KOŽE IN PODKOŽNEGA TKIVA- 60 %</t>
  </si>
  <si>
    <t>ZDRAVILA ZA BOLEZNI SEČIL IN SPOLOVIL TER SPOLNI HORMONI- 60 %</t>
  </si>
  <si>
    <t>HORMONSKA ZDRAVILA ZA SISTEMSKO ZDRAVLJENJE - RAZEN SPOLNIH HORMONOV IN INSULINOV- 60 %</t>
  </si>
  <si>
    <t>ZDRAVILA ZA SISTEMSKO ZDRAVLJENJE INFEKCIJ- 60 %</t>
  </si>
  <si>
    <t>ZDRAVILA Z DELOVANJEM NA NOVOTVORBE IN IMUNOMODULATORJI- 60 %</t>
  </si>
  <si>
    <t>ZDRAVILA ZA BOLEZNI MIŠIČNO-SKELETNEGA SISTEMA- 60 %</t>
  </si>
  <si>
    <t>ZDRAVILA Z DELOVANJEM NA ŽIVČEVJE- 60 %</t>
  </si>
  <si>
    <t>ANTIPARAZITIKI, INSEKTICIDI IN REPELENTI- 60 %</t>
  </si>
  <si>
    <t>ZDRAVILA ZA BOLEZNI DIHAL- 60 %</t>
  </si>
  <si>
    <t>ZDRAVILA ZA BOLEZNI ČUTIL- 60 %</t>
  </si>
  <si>
    <t>RAZNA ZDRAVILA- 60 %</t>
  </si>
  <si>
    <t>ZDRAVILA ZA BOLEZNI PREBAVIL IN PRESNOVE - 40 %</t>
  </si>
  <si>
    <t>ZDRAVILA ZA BOLEZNI KRVI IN KRVOTVORNIH ORGANOV- 40 %</t>
  </si>
  <si>
    <t>ZDRAVILA ZA BOLEZNI SRCA IN OŽILJA- 40 %</t>
  </si>
  <si>
    <t>ZDRAVILA ZA BOLEZNI KOŽE IN PODKOŽNEGA TKIVA- 40 %</t>
  </si>
  <si>
    <t>ZDRAVILA ZA BOLEZNI SEČIL IN SPOLOVIL TER SPOLNI HORMONI- 40 %</t>
  </si>
  <si>
    <t>HORMONSKA ZDRAVILA ZA SISTEMSKO ZDRAVLJENJE - RAZEN SPOLNIH HORMONOV IN INSULINOV- 40 %</t>
  </si>
  <si>
    <t>ZDRAVILA ZA SISTEMSKO ZDRAVLJENJE INFEKCIJ- 40 %</t>
  </si>
  <si>
    <t>ZDRAVILA Z DELOVANJEM NA NOVOTVORBE IN IMUNOMODULATORJI- 40 %</t>
  </si>
  <si>
    <t>ZDRAVILA ZA BOLEZNI MIŠIČNO-SKELETNEGA SISTEMA- 40 %</t>
  </si>
  <si>
    <t>ZDRAVILA Z DELOVANJEM NA ŽIVČEVJE- 40 %</t>
  </si>
  <si>
    <t>ANTIPARAZITIKI, INSEKTICIDI IN REPELENTI- 40 %</t>
  </si>
  <si>
    <t>ZDRAVILA ZA BOLEZNI DIHAL- 40 %</t>
  </si>
  <si>
    <t>ZDRAVILA ZA BOLEZNI ČUTIL- 40 %</t>
  </si>
  <si>
    <t>RAZNA ZDRAVILA- 40 %</t>
  </si>
  <si>
    <t>BREZ OMEJITVE</t>
  </si>
  <si>
    <t>VIŠINA FINANČNEGA ZAVAROVANJA ZA RESNOST PONUDBE (V EUR)</t>
  </si>
  <si>
    <t>VIŠINA FINANČNEGA ZAVAROVANJA ZA DOBRO IZVEDBO POGODBENIH OBVEZNOSTI (V EUR)</t>
  </si>
  <si>
    <t>MIN.POPUST NA OBSEG DOBAV (V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</si>
</sst>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3" tint="0.3999755851924192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 wrapText="1"/>
    </xf>
    <xf numFmtId="49" fontId="4" fillId="0" borderId="3" xfId="0" applyNumberFormat="1" applyFont="1" applyBorder="1" applyAlignment="1">
      <alignment vertical="center"/>
    </xf>
    <xf numFmtId="0" fontId="5" fillId="4" borderId="5" xfId="0" applyFont="1" applyFill="1" applyBorder="1" applyAlignment="1">
      <alignment horizontal="center" wrapText="1"/>
    </xf>
    <xf numFmtId="0" fontId="0" fillId="0" borderId="5" xfId="0" applyBorder="1"/>
    <xf numFmtId="0" fontId="5" fillId="4" borderId="5" xfId="0" applyFont="1" applyFill="1" applyBorder="1" applyAlignment="1">
      <alignment horizontal="center"/>
    </xf>
    <xf numFmtId="3" fontId="0" fillId="0" borderId="0" xfId="0" applyNumberFormat="1"/>
    <xf numFmtId="3" fontId="1" fillId="5" borderId="5" xfId="0" applyNumberFormat="1" applyFont="1" applyFill="1" applyBorder="1" applyAlignment="1">
      <alignment horizontal="center"/>
    </xf>
    <xf numFmtId="4" fontId="0" fillId="0" borderId="5" xfId="0" applyNumberFormat="1" applyBorder="1" applyAlignment="1">
      <alignment vertical="center"/>
    </xf>
    <xf numFmtId="4" fontId="0" fillId="5" borderId="5" xfId="0" applyNumberFormat="1" applyFill="1" applyBorder="1" applyAlignment="1">
      <alignment vertical="center"/>
    </xf>
    <xf numFmtId="0" fontId="5" fillId="6" borderId="5" xfId="0" applyFont="1" applyFill="1" applyBorder="1" applyAlignment="1">
      <alignment horizontal="center"/>
    </xf>
    <xf numFmtId="3" fontId="1" fillId="6" borderId="5" xfId="0" applyNumberFormat="1" applyFont="1" applyFill="1" applyBorder="1" applyAlignment="1">
      <alignment horizontal="center"/>
    </xf>
    <xf numFmtId="0" fontId="0" fillId="5" borderId="5" xfId="0" applyFill="1" applyBorder="1"/>
    <xf numFmtId="0" fontId="0" fillId="0" borderId="5" xfId="0" applyBorder="1" applyAlignment="1">
      <alignment horizontal="center"/>
    </xf>
    <xf numFmtId="0" fontId="0" fillId="7" borderId="5" xfId="0" applyFill="1" applyBorder="1"/>
    <xf numFmtId="49" fontId="0" fillId="0" borderId="5" xfId="0" applyNumberFormat="1" applyBorder="1"/>
    <xf numFmtId="0" fontId="4" fillId="0" borderId="4" xfId="0" applyFont="1" applyBorder="1" applyAlignment="1">
      <alignment horizontal="center" vertical="center" wrapText="1"/>
    </xf>
    <xf numFmtId="2" fontId="0" fillId="0" borderId="0" xfId="0" applyNumberFormat="1"/>
    <xf numFmtId="2" fontId="4" fillId="0" borderId="4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vertical="center" wrapText="1"/>
    </xf>
    <xf numFmtId="4" fontId="4" fillId="2" borderId="4" xfId="0" applyNumberFormat="1" applyFont="1" applyFill="1" applyBorder="1" applyAlignment="1">
      <alignment vertical="center" wrapText="1"/>
    </xf>
    <xf numFmtId="4" fontId="4" fillId="3" borderId="4" xfId="0" applyNumberFormat="1" applyFont="1" applyFill="1" applyBorder="1" applyAlignment="1">
      <alignment vertical="center" wrapText="1"/>
    </xf>
    <xf numFmtId="4" fontId="7" fillId="3" borderId="4" xfId="0" applyNumberFormat="1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7CE64-4FEB-414A-B990-361711E64E48}">
  <dimension ref="A1:B37"/>
  <sheetViews>
    <sheetView zoomScale="80" zoomScaleNormal="80" workbookViewId="0">
      <selection activeCell="A2" sqref="A2:B37"/>
    </sheetView>
  </sheetViews>
  <sheetFormatPr defaultRowHeight="15" x14ac:dyDescent="0.25"/>
  <cols>
    <col min="1" max="1" width="37" customWidth="1"/>
    <col min="2" max="2" width="121.140625" customWidth="1"/>
  </cols>
  <sheetData>
    <row r="1" spans="1:2" ht="15.75" thickBot="1" x14ac:dyDescent="0.3">
      <c r="A1" s="1"/>
      <c r="B1" s="2" t="s">
        <v>0</v>
      </c>
    </row>
    <row r="2" spans="1:2" ht="15.75" thickBot="1" x14ac:dyDescent="0.3">
      <c r="A2" s="3" t="s">
        <v>1</v>
      </c>
      <c r="B2" s="4" t="s">
        <v>2</v>
      </c>
    </row>
    <row r="3" spans="1:2" ht="15.75" thickBot="1" x14ac:dyDescent="0.3">
      <c r="A3" s="5" t="s">
        <v>3</v>
      </c>
      <c r="B3" s="6" t="s">
        <v>4</v>
      </c>
    </row>
    <row r="4" spans="1:2" ht="15.75" thickBot="1" x14ac:dyDescent="0.3">
      <c r="A4" s="5" t="s">
        <v>5</v>
      </c>
      <c r="B4" s="6" t="s">
        <v>6</v>
      </c>
    </row>
    <row r="5" spans="1:2" ht="15.75" thickBot="1" x14ac:dyDescent="0.3">
      <c r="A5" s="5" t="s">
        <v>7</v>
      </c>
      <c r="B5" s="6" t="s">
        <v>8</v>
      </c>
    </row>
    <row r="6" spans="1:2" ht="15.75" thickBot="1" x14ac:dyDescent="0.3">
      <c r="A6" s="5" t="s">
        <v>9</v>
      </c>
      <c r="B6" s="6" t="s">
        <v>10</v>
      </c>
    </row>
    <row r="7" spans="1:2" ht="15.75" thickBot="1" x14ac:dyDescent="0.3">
      <c r="A7" s="5" t="s">
        <v>11</v>
      </c>
      <c r="B7" s="6" t="s">
        <v>12</v>
      </c>
    </row>
    <row r="8" spans="1:2" ht="29.25" thickBot="1" x14ac:dyDescent="0.3">
      <c r="A8" s="5" t="s">
        <v>13</v>
      </c>
      <c r="B8" s="6" t="s">
        <v>14</v>
      </c>
    </row>
    <row r="9" spans="1:2" ht="15.75" thickBot="1" x14ac:dyDescent="0.3">
      <c r="A9" s="5" t="s">
        <v>15</v>
      </c>
      <c r="B9" s="6" t="s">
        <v>16</v>
      </c>
    </row>
    <row r="10" spans="1:2" ht="29.25" thickBot="1" x14ac:dyDescent="0.3">
      <c r="A10" s="5" t="s">
        <v>17</v>
      </c>
      <c r="B10" s="6" t="s">
        <v>18</v>
      </c>
    </row>
    <row r="11" spans="1:2" ht="15.75" thickBot="1" x14ac:dyDescent="0.3">
      <c r="A11" s="5" t="s">
        <v>19</v>
      </c>
      <c r="B11" s="6" t="s">
        <v>20</v>
      </c>
    </row>
    <row r="12" spans="1:2" ht="15.75" thickBot="1" x14ac:dyDescent="0.3">
      <c r="A12" s="5" t="s">
        <v>21</v>
      </c>
      <c r="B12" s="6" t="s">
        <v>22</v>
      </c>
    </row>
    <row r="13" spans="1:2" ht="15.75" thickBot="1" x14ac:dyDescent="0.3">
      <c r="A13" s="5" t="s">
        <v>23</v>
      </c>
      <c r="B13" s="6" t="s">
        <v>24</v>
      </c>
    </row>
    <row r="14" spans="1:2" ht="15.75" thickBot="1" x14ac:dyDescent="0.3">
      <c r="A14" s="5" t="s">
        <v>25</v>
      </c>
      <c r="B14" s="6" t="s">
        <v>26</v>
      </c>
    </row>
    <row r="15" spans="1:2" ht="15.75" thickBot="1" x14ac:dyDescent="0.3">
      <c r="A15" s="5" t="s">
        <v>27</v>
      </c>
      <c r="B15" s="6" t="s">
        <v>28</v>
      </c>
    </row>
    <row r="16" spans="1:2" ht="15.75" thickBot="1" x14ac:dyDescent="0.3">
      <c r="A16" s="5" t="s">
        <v>29</v>
      </c>
      <c r="B16" s="6" t="s">
        <v>30</v>
      </c>
    </row>
    <row r="17" spans="1:2" ht="15.75" thickBot="1" x14ac:dyDescent="0.3">
      <c r="A17" s="7" t="s">
        <v>31</v>
      </c>
      <c r="B17" s="8" t="s">
        <v>32</v>
      </c>
    </row>
    <row r="18" spans="1:2" ht="15.75" thickBot="1" x14ac:dyDescent="0.3">
      <c r="A18" s="7" t="s">
        <v>33</v>
      </c>
      <c r="B18" s="8" t="s">
        <v>34</v>
      </c>
    </row>
    <row r="19" spans="1:2" ht="15.75" thickBot="1" x14ac:dyDescent="0.3">
      <c r="A19" s="7" t="s">
        <v>35</v>
      </c>
      <c r="B19" s="8" t="s">
        <v>36</v>
      </c>
    </row>
    <row r="20" spans="1:2" ht="15.75" thickBot="1" x14ac:dyDescent="0.3">
      <c r="A20" s="7" t="s">
        <v>37</v>
      </c>
      <c r="B20" s="8" t="s">
        <v>38</v>
      </c>
    </row>
    <row r="21" spans="1:2" ht="15.75" thickBot="1" x14ac:dyDescent="0.3">
      <c r="A21" s="7" t="s">
        <v>39</v>
      </c>
      <c r="B21" s="8" t="s">
        <v>40</v>
      </c>
    </row>
    <row r="22" spans="1:2" ht="29.25" thickBot="1" x14ac:dyDescent="0.3">
      <c r="A22" s="7" t="s">
        <v>41</v>
      </c>
      <c r="B22" s="8" t="s">
        <v>42</v>
      </c>
    </row>
    <row r="23" spans="1:2" ht="15.75" thickBot="1" x14ac:dyDescent="0.3">
      <c r="A23" s="7" t="s">
        <v>43</v>
      </c>
      <c r="B23" s="8" t="s">
        <v>44</v>
      </c>
    </row>
    <row r="24" spans="1:2" ht="29.25" thickBot="1" x14ac:dyDescent="0.3">
      <c r="A24" s="7" t="s">
        <v>45</v>
      </c>
      <c r="B24" s="8" t="s">
        <v>46</v>
      </c>
    </row>
    <row r="25" spans="1:2" ht="15.75" thickBot="1" x14ac:dyDescent="0.3">
      <c r="A25" s="7" t="s">
        <v>47</v>
      </c>
      <c r="B25" s="8" t="s">
        <v>48</v>
      </c>
    </row>
    <row r="26" spans="1:2" ht="15.75" thickBot="1" x14ac:dyDescent="0.3">
      <c r="A26" s="7" t="s">
        <v>49</v>
      </c>
      <c r="B26" s="8" t="s">
        <v>50</v>
      </c>
    </row>
    <row r="27" spans="1:2" ht="15.75" thickBot="1" x14ac:dyDescent="0.3">
      <c r="A27" s="7" t="s">
        <v>51</v>
      </c>
      <c r="B27" s="8" t="s">
        <v>52</v>
      </c>
    </row>
    <row r="28" spans="1:2" ht="15.75" thickBot="1" x14ac:dyDescent="0.3">
      <c r="A28" s="7" t="s">
        <v>53</v>
      </c>
      <c r="B28" s="8" t="s">
        <v>54</v>
      </c>
    </row>
    <row r="29" spans="1:2" ht="15.75" thickBot="1" x14ac:dyDescent="0.3">
      <c r="A29" s="7" t="s">
        <v>55</v>
      </c>
      <c r="B29" s="8" t="s">
        <v>56</v>
      </c>
    </row>
    <row r="30" spans="1:2" ht="15.75" thickBot="1" x14ac:dyDescent="0.3">
      <c r="A30" s="7" t="s">
        <v>57</v>
      </c>
      <c r="B30" s="8" t="s">
        <v>58</v>
      </c>
    </row>
    <row r="31" spans="1:2" ht="15.75" thickBot="1" x14ac:dyDescent="0.3">
      <c r="A31" s="9" t="s">
        <v>66</v>
      </c>
      <c r="B31" s="4" t="s">
        <v>59</v>
      </c>
    </row>
    <row r="32" spans="1:2" ht="15.75" thickBot="1" x14ac:dyDescent="0.3">
      <c r="A32" s="9" t="s">
        <v>67</v>
      </c>
      <c r="B32" s="4" t="s">
        <v>60</v>
      </c>
    </row>
    <row r="33" spans="1:2" ht="15.75" thickBot="1" x14ac:dyDescent="0.3">
      <c r="A33" s="9" t="s">
        <v>68</v>
      </c>
      <c r="B33" s="4" t="s">
        <v>61</v>
      </c>
    </row>
    <row r="34" spans="1:2" ht="15.75" thickBot="1" x14ac:dyDescent="0.3">
      <c r="A34" s="9" t="s">
        <v>69</v>
      </c>
      <c r="B34" s="4" t="s">
        <v>62</v>
      </c>
    </row>
    <row r="35" spans="1:2" ht="15.75" thickBot="1" x14ac:dyDescent="0.3">
      <c r="A35" s="9" t="s">
        <v>70</v>
      </c>
      <c r="B35" s="4" t="s">
        <v>63</v>
      </c>
    </row>
    <row r="36" spans="1:2" ht="15.75" thickBot="1" x14ac:dyDescent="0.3">
      <c r="A36" s="9" t="s">
        <v>71</v>
      </c>
      <c r="B36" s="4" t="s">
        <v>64</v>
      </c>
    </row>
    <row r="37" spans="1:2" ht="15.75" thickBot="1" x14ac:dyDescent="0.3">
      <c r="A37" s="9" t="s">
        <v>72</v>
      </c>
      <c r="B37" s="4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22C64-26D8-4642-9C01-8897F58CB44E}">
  <dimension ref="A3:C26"/>
  <sheetViews>
    <sheetView workbookViewId="0">
      <selection activeCell="I14" sqref="I14"/>
    </sheetView>
  </sheetViews>
  <sheetFormatPr defaultRowHeight="15" x14ac:dyDescent="0.25"/>
  <cols>
    <col min="1" max="1" width="11.7109375" customWidth="1"/>
    <col min="2" max="2" width="94.140625" customWidth="1"/>
    <col min="3" max="3" width="42.140625" style="13" customWidth="1"/>
  </cols>
  <sheetData>
    <row r="3" spans="1:3" x14ac:dyDescent="0.25">
      <c r="C3" s="14" t="s">
        <v>0</v>
      </c>
    </row>
    <row r="4" spans="1:3" ht="30" x14ac:dyDescent="0.25">
      <c r="A4" s="10" t="s">
        <v>73</v>
      </c>
      <c r="B4" s="12" t="s">
        <v>88</v>
      </c>
      <c r="C4"/>
    </row>
    <row r="5" spans="1:3" x14ac:dyDescent="0.25">
      <c r="A5" s="11" t="s">
        <v>74</v>
      </c>
      <c r="B5" s="11" t="s">
        <v>89</v>
      </c>
      <c r="C5" s="15">
        <v>4619310.2699999996</v>
      </c>
    </row>
    <row r="6" spans="1:3" x14ac:dyDescent="0.25">
      <c r="A6" s="11" t="s">
        <v>75</v>
      </c>
      <c r="B6" s="11" t="s">
        <v>90</v>
      </c>
      <c r="C6" s="15">
        <v>3885263.1</v>
      </c>
    </row>
    <row r="7" spans="1:3" x14ac:dyDescent="0.25">
      <c r="A7" s="11" t="s">
        <v>76</v>
      </c>
      <c r="B7" s="11" t="s">
        <v>91</v>
      </c>
      <c r="C7" s="15">
        <v>3857501.35</v>
      </c>
    </row>
    <row r="8" spans="1:3" x14ac:dyDescent="0.25">
      <c r="A8" s="11" t="s">
        <v>77</v>
      </c>
      <c r="B8" s="11" t="s">
        <v>92</v>
      </c>
      <c r="C8" s="15">
        <v>533719.93000000005</v>
      </c>
    </row>
    <row r="9" spans="1:3" x14ac:dyDescent="0.25">
      <c r="A9" s="11" t="s">
        <v>78</v>
      </c>
      <c r="B9" s="11" t="s">
        <v>93</v>
      </c>
      <c r="C9" s="15">
        <v>994790.14</v>
      </c>
    </row>
    <row r="10" spans="1:3" x14ac:dyDescent="0.25">
      <c r="A10" s="11" t="s">
        <v>79</v>
      </c>
      <c r="B10" s="11" t="s">
        <v>94</v>
      </c>
      <c r="C10" s="15">
        <v>684870.86</v>
      </c>
    </row>
    <row r="11" spans="1:3" x14ac:dyDescent="0.25">
      <c r="A11" s="11" t="s">
        <v>80</v>
      </c>
      <c r="B11" s="11" t="s">
        <v>95</v>
      </c>
      <c r="C11" s="15">
        <v>1139728.21</v>
      </c>
    </row>
    <row r="12" spans="1:3" x14ac:dyDescent="0.25">
      <c r="A12" s="11" t="s">
        <v>81</v>
      </c>
      <c r="B12" s="11" t="s">
        <v>96</v>
      </c>
      <c r="C12" s="15">
        <v>7605819.4699999997</v>
      </c>
    </row>
    <row r="13" spans="1:3" x14ac:dyDescent="0.25">
      <c r="A13" s="11" t="s">
        <v>82</v>
      </c>
      <c r="B13" s="11" t="s">
        <v>97</v>
      </c>
      <c r="C13" s="15">
        <v>943506.95</v>
      </c>
    </row>
    <row r="14" spans="1:3" x14ac:dyDescent="0.25">
      <c r="A14" s="11" t="s">
        <v>83</v>
      </c>
      <c r="B14" s="11" t="s">
        <v>98</v>
      </c>
      <c r="C14" s="15">
        <v>3711799.88</v>
      </c>
    </row>
    <row r="15" spans="1:3" x14ac:dyDescent="0.25">
      <c r="A15" s="11" t="s">
        <v>84</v>
      </c>
      <c r="B15" s="11" t="s">
        <v>99</v>
      </c>
      <c r="C15" s="15">
        <v>40434.199999999997</v>
      </c>
    </row>
    <row r="16" spans="1:3" x14ac:dyDescent="0.25">
      <c r="A16" s="11" t="s">
        <v>85</v>
      </c>
      <c r="B16" s="11" t="s">
        <v>100</v>
      </c>
      <c r="C16" s="15">
        <v>1425031.61</v>
      </c>
    </row>
    <row r="17" spans="1:3" x14ac:dyDescent="0.25">
      <c r="A17" s="11" t="s">
        <v>86</v>
      </c>
      <c r="B17" s="11" t="s">
        <v>101</v>
      </c>
      <c r="C17" s="15">
        <v>386797.51</v>
      </c>
    </row>
    <row r="18" spans="1:3" x14ac:dyDescent="0.25">
      <c r="A18" s="11" t="s">
        <v>87</v>
      </c>
      <c r="B18" s="11" t="s">
        <v>102</v>
      </c>
      <c r="C18" s="15">
        <v>304914.38</v>
      </c>
    </row>
    <row r="19" spans="1:3" x14ac:dyDescent="0.25">
      <c r="A19" s="11"/>
      <c r="B19" s="11" t="s">
        <v>103</v>
      </c>
      <c r="C19" s="15"/>
    </row>
    <row r="20" spans="1:3" x14ac:dyDescent="0.25">
      <c r="A20" s="11"/>
      <c r="B20" s="11" t="s">
        <v>104</v>
      </c>
      <c r="C20" s="15"/>
    </row>
    <row r="21" spans="1:3" x14ac:dyDescent="0.25">
      <c r="A21" s="11"/>
      <c r="B21" s="11" t="s">
        <v>105</v>
      </c>
      <c r="C21" s="15"/>
    </row>
    <row r="22" spans="1:3" x14ac:dyDescent="0.25">
      <c r="A22" s="11"/>
      <c r="B22" s="11" t="s">
        <v>106</v>
      </c>
      <c r="C22" s="15"/>
    </row>
    <row r="23" spans="1:3" x14ac:dyDescent="0.25">
      <c r="A23" s="11"/>
      <c r="B23" s="11" t="s">
        <v>107</v>
      </c>
      <c r="C23" s="15"/>
    </row>
    <row r="24" spans="1:3" x14ac:dyDescent="0.25">
      <c r="A24" s="11"/>
      <c r="B24" s="11" t="s">
        <v>108</v>
      </c>
      <c r="C24" s="15"/>
    </row>
    <row r="25" spans="1:3" x14ac:dyDescent="0.25">
      <c r="A25" s="11"/>
      <c r="B25" s="11" t="s">
        <v>109</v>
      </c>
      <c r="C25" s="15"/>
    </row>
    <row r="26" spans="1:3" x14ac:dyDescent="0.25">
      <c r="A26" s="11"/>
      <c r="B26" s="11"/>
      <c r="C26" s="16">
        <f t="shared" ref="C26" si="0">SUM(C5:C21)</f>
        <v>30133487.859999996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B02BF-C3DD-44B4-BEE2-F7BD95F521C6}">
  <dimension ref="A1:C36"/>
  <sheetViews>
    <sheetView tabSelected="1" workbookViewId="0">
      <selection activeCell="C15" sqref="C15"/>
    </sheetView>
  </sheetViews>
  <sheetFormatPr defaultRowHeight="15" x14ac:dyDescent="0.25"/>
  <cols>
    <col min="1" max="1" width="28.7109375" customWidth="1"/>
    <col min="2" max="2" width="83.28515625" customWidth="1"/>
    <col min="3" max="3" width="64.140625" customWidth="1"/>
  </cols>
  <sheetData>
    <row r="1" spans="1:3" x14ac:dyDescent="0.25">
      <c r="A1" s="17" t="s">
        <v>110</v>
      </c>
      <c r="B1" s="18" t="s">
        <v>88</v>
      </c>
      <c r="C1" s="18" t="s">
        <v>142</v>
      </c>
    </row>
    <row r="2" spans="1:3" x14ac:dyDescent="0.25">
      <c r="A2" s="19" t="s">
        <v>3</v>
      </c>
      <c r="B2" s="19" t="s">
        <v>111</v>
      </c>
      <c r="C2" s="20">
        <v>2.8</v>
      </c>
    </row>
    <row r="3" spans="1:3" x14ac:dyDescent="0.25">
      <c r="A3" s="19" t="s">
        <v>5</v>
      </c>
      <c r="B3" s="19" t="s">
        <v>112</v>
      </c>
      <c r="C3" s="20">
        <v>1.3</v>
      </c>
    </row>
    <row r="4" spans="1:3" x14ac:dyDescent="0.25">
      <c r="A4" s="19" t="s">
        <v>7</v>
      </c>
      <c r="B4" s="19" t="s">
        <v>113</v>
      </c>
      <c r="C4" s="20">
        <v>4.8</v>
      </c>
    </row>
    <row r="5" spans="1:3" x14ac:dyDescent="0.25">
      <c r="A5" s="19" t="s">
        <v>9</v>
      </c>
      <c r="B5" s="19" t="s">
        <v>114</v>
      </c>
      <c r="C5" s="20">
        <v>2.7</v>
      </c>
    </row>
    <row r="6" spans="1:3" x14ac:dyDescent="0.25">
      <c r="A6" s="19" t="s">
        <v>11</v>
      </c>
      <c r="B6" s="19" t="s">
        <v>115</v>
      </c>
      <c r="C6" s="20">
        <v>2.7</v>
      </c>
    </row>
    <row r="7" spans="1:3" x14ac:dyDescent="0.25">
      <c r="A7" s="19" t="s">
        <v>13</v>
      </c>
      <c r="B7" s="19" t="s">
        <v>116</v>
      </c>
      <c r="C7" s="20">
        <v>2.7</v>
      </c>
    </row>
    <row r="8" spans="1:3" x14ac:dyDescent="0.25">
      <c r="A8" s="19" t="s">
        <v>15</v>
      </c>
      <c r="B8" s="19" t="s">
        <v>117</v>
      </c>
      <c r="C8" s="20">
        <v>2.5</v>
      </c>
    </row>
    <row r="9" spans="1:3" x14ac:dyDescent="0.25">
      <c r="A9" s="19" t="s">
        <v>17</v>
      </c>
      <c r="B9" s="19" t="s">
        <v>118</v>
      </c>
      <c r="C9" s="20">
        <v>0.44</v>
      </c>
    </row>
    <row r="10" spans="1:3" x14ac:dyDescent="0.25">
      <c r="A10" s="19" t="s">
        <v>19</v>
      </c>
      <c r="B10" s="19" t="s">
        <v>119</v>
      </c>
      <c r="C10" s="20">
        <v>2.7</v>
      </c>
    </row>
    <row r="11" spans="1:3" x14ac:dyDescent="0.25">
      <c r="A11" s="19" t="s">
        <v>21</v>
      </c>
      <c r="B11" s="19" t="s">
        <v>120</v>
      </c>
      <c r="C11" s="20">
        <v>2.7</v>
      </c>
    </row>
    <row r="12" spans="1:3" x14ac:dyDescent="0.25">
      <c r="A12" s="19" t="s">
        <v>23</v>
      </c>
      <c r="B12" s="19" t="s">
        <v>121</v>
      </c>
      <c r="C12" s="20">
        <v>3.3</v>
      </c>
    </row>
    <row r="13" spans="1:3" x14ac:dyDescent="0.25">
      <c r="A13" s="19" t="s">
        <v>25</v>
      </c>
      <c r="B13" s="19" t="s">
        <v>122</v>
      </c>
      <c r="C13" s="20">
        <v>2.2999999999999998</v>
      </c>
    </row>
    <row r="14" spans="1:3" x14ac:dyDescent="0.25">
      <c r="A14" s="19" t="s">
        <v>27</v>
      </c>
      <c r="B14" s="19" t="s">
        <v>123</v>
      </c>
      <c r="C14" s="20">
        <v>2.7</v>
      </c>
    </row>
    <row r="15" spans="1:3" x14ac:dyDescent="0.25">
      <c r="A15" s="19" t="s">
        <v>29</v>
      </c>
      <c r="B15" s="19" t="s">
        <v>124</v>
      </c>
      <c r="C15" s="20">
        <v>0.8</v>
      </c>
    </row>
    <row r="16" spans="1:3" x14ac:dyDescent="0.25">
      <c r="A16" s="21" t="s">
        <v>31</v>
      </c>
      <c r="B16" s="21" t="s">
        <v>125</v>
      </c>
      <c r="C16" s="20">
        <v>2.8</v>
      </c>
    </row>
    <row r="17" spans="1:3" x14ac:dyDescent="0.25">
      <c r="A17" s="21" t="s">
        <v>33</v>
      </c>
      <c r="B17" s="21" t="s">
        <v>126</v>
      </c>
      <c r="C17" s="20">
        <v>1.3</v>
      </c>
    </row>
    <row r="18" spans="1:3" x14ac:dyDescent="0.25">
      <c r="A18" s="21" t="s">
        <v>35</v>
      </c>
      <c r="B18" s="21" t="s">
        <v>127</v>
      </c>
      <c r="C18" s="20">
        <v>4.8</v>
      </c>
    </row>
    <row r="19" spans="1:3" x14ac:dyDescent="0.25">
      <c r="A19" s="21" t="s">
        <v>37</v>
      </c>
      <c r="B19" s="21" t="s">
        <v>128</v>
      </c>
      <c r="C19" s="20">
        <v>2.7</v>
      </c>
    </row>
    <row r="20" spans="1:3" x14ac:dyDescent="0.25">
      <c r="A20" s="21" t="s">
        <v>39</v>
      </c>
      <c r="B20" s="21" t="s">
        <v>129</v>
      </c>
      <c r="C20" s="20">
        <v>2.7</v>
      </c>
    </row>
    <row r="21" spans="1:3" x14ac:dyDescent="0.25">
      <c r="A21" s="21" t="s">
        <v>41</v>
      </c>
      <c r="B21" s="21" t="s">
        <v>130</v>
      </c>
      <c r="C21" s="20">
        <v>2.7</v>
      </c>
    </row>
    <row r="22" spans="1:3" x14ac:dyDescent="0.25">
      <c r="A22" s="21" t="s">
        <v>43</v>
      </c>
      <c r="B22" s="21" t="s">
        <v>131</v>
      </c>
      <c r="C22" s="20">
        <v>2.5</v>
      </c>
    </row>
    <row r="23" spans="1:3" x14ac:dyDescent="0.25">
      <c r="A23" s="21" t="s">
        <v>45</v>
      </c>
      <c r="B23" s="21" t="s">
        <v>132</v>
      </c>
      <c r="C23" s="20">
        <v>0.44</v>
      </c>
    </row>
    <row r="24" spans="1:3" x14ac:dyDescent="0.25">
      <c r="A24" s="21" t="s">
        <v>47</v>
      </c>
      <c r="B24" s="21" t="s">
        <v>133</v>
      </c>
      <c r="C24" s="20">
        <v>2.7</v>
      </c>
    </row>
    <row r="25" spans="1:3" x14ac:dyDescent="0.25">
      <c r="A25" s="21" t="s">
        <v>49</v>
      </c>
      <c r="B25" s="21" t="s">
        <v>134</v>
      </c>
      <c r="C25" s="20">
        <v>2.7</v>
      </c>
    </row>
    <row r="26" spans="1:3" x14ac:dyDescent="0.25">
      <c r="A26" s="21" t="s">
        <v>51</v>
      </c>
      <c r="B26" s="21" t="s">
        <v>135</v>
      </c>
      <c r="C26" s="20">
        <v>3.3</v>
      </c>
    </row>
    <row r="27" spans="1:3" x14ac:dyDescent="0.25">
      <c r="A27" s="21" t="s">
        <v>53</v>
      </c>
      <c r="B27" s="21" t="s">
        <v>136</v>
      </c>
      <c r="C27" s="20">
        <v>2.2999999999999998</v>
      </c>
    </row>
    <row r="28" spans="1:3" x14ac:dyDescent="0.25">
      <c r="A28" s="21" t="s">
        <v>55</v>
      </c>
      <c r="B28" s="21" t="s">
        <v>137</v>
      </c>
      <c r="C28" s="20">
        <v>2.7</v>
      </c>
    </row>
    <row r="29" spans="1:3" x14ac:dyDescent="0.25">
      <c r="A29" s="21" t="s">
        <v>57</v>
      </c>
      <c r="B29" s="21" t="s">
        <v>138</v>
      </c>
      <c r="C29" s="20">
        <v>0.8</v>
      </c>
    </row>
    <row r="30" spans="1:3" x14ac:dyDescent="0.25">
      <c r="A30" s="22" t="s">
        <v>66</v>
      </c>
      <c r="B30" s="11" t="s">
        <v>103</v>
      </c>
      <c r="C30" s="20" t="s">
        <v>139</v>
      </c>
    </row>
    <row r="31" spans="1:3" x14ac:dyDescent="0.25">
      <c r="A31" s="22" t="s">
        <v>67</v>
      </c>
      <c r="B31" s="11" t="s">
        <v>104</v>
      </c>
      <c r="C31" s="20" t="s">
        <v>139</v>
      </c>
    </row>
    <row r="32" spans="1:3" x14ac:dyDescent="0.25">
      <c r="A32" s="22" t="s">
        <v>68</v>
      </c>
      <c r="B32" s="11" t="s">
        <v>105</v>
      </c>
      <c r="C32" s="20" t="s">
        <v>139</v>
      </c>
    </row>
    <row r="33" spans="1:3" x14ac:dyDescent="0.25">
      <c r="A33" s="22" t="s">
        <v>69</v>
      </c>
      <c r="B33" s="11" t="s">
        <v>106</v>
      </c>
      <c r="C33" s="20" t="s">
        <v>139</v>
      </c>
    </row>
    <row r="34" spans="1:3" x14ac:dyDescent="0.25">
      <c r="A34" s="22" t="s">
        <v>70</v>
      </c>
      <c r="B34" s="11" t="s">
        <v>107</v>
      </c>
      <c r="C34" s="20" t="s">
        <v>139</v>
      </c>
    </row>
    <row r="35" spans="1:3" x14ac:dyDescent="0.25">
      <c r="A35" s="22" t="s">
        <v>71</v>
      </c>
      <c r="B35" s="11" t="s">
        <v>108</v>
      </c>
      <c r="C35" s="20" t="s">
        <v>139</v>
      </c>
    </row>
    <row r="36" spans="1:3" x14ac:dyDescent="0.25">
      <c r="A36" s="22" t="s">
        <v>72</v>
      </c>
      <c r="B36" s="11" t="s">
        <v>109</v>
      </c>
      <c r="C36" s="20" t="s">
        <v>139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5CC30-00DA-4F25-A9E9-565167A60ED7}">
  <dimension ref="A1:D37"/>
  <sheetViews>
    <sheetView topLeftCell="A4" zoomScale="80" zoomScaleNormal="80" workbookViewId="0">
      <selection activeCell="C40" sqref="C40"/>
    </sheetView>
  </sheetViews>
  <sheetFormatPr defaultRowHeight="15" x14ac:dyDescent="0.25"/>
  <cols>
    <col min="1" max="1" width="37" customWidth="1"/>
    <col min="2" max="2" width="121.140625" customWidth="1"/>
    <col min="3" max="3" width="60.5703125" style="24" customWidth="1"/>
    <col min="4" max="4" width="62.28515625" customWidth="1"/>
  </cols>
  <sheetData>
    <row r="1" spans="1:4" ht="15.75" thickBot="1" x14ac:dyDescent="0.3">
      <c r="A1" s="1"/>
      <c r="B1" s="2" t="s">
        <v>0</v>
      </c>
    </row>
    <row r="2" spans="1:4" ht="29.25" thickBot="1" x14ac:dyDescent="0.3">
      <c r="A2" s="3" t="s">
        <v>1</v>
      </c>
      <c r="B2" s="4" t="s">
        <v>2</v>
      </c>
      <c r="C2" s="25" t="s">
        <v>140</v>
      </c>
      <c r="D2" s="23" t="s">
        <v>141</v>
      </c>
    </row>
    <row r="3" spans="1:4" ht="15.75" thickBot="1" x14ac:dyDescent="0.3">
      <c r="A3" s="5" t="s">
        <v>3</v>
      </c>
      <c r="B3" s="6" t="s">
        <v>4</v>
      </c>
      <c r="C3" s="27">
        <f>(4619310.27*0.03)*0.6</f>
        <v>83147.584859999988</v>
      </c>
      <c r="D3" s="27">
        <f>(4619310.27*0.06)*0.6</f>
        <v>166295.16971999998</v>
      </c>
    </row>
    <row r="4" spans="1:4" ht="15.75" thickBot="1" x14ac:dyDescent="0.3">
      <c r="A4" s="5" t="s">
        <v>5</v>
      </c>
      <c r="B4" s="6" t="s">
        <v>6</v>
      </c>
      <c r="C4" s="27">
        <f>(3885263.1*0.03)*0.6</f>
        <v>69934.735799999995</v>
      </c>
      <c r="D4" s="27">
        <f>(3885263.1*0.06)*0.6</f>
        <v>139869.47159999999</v>
      </c>
    </row>
    <row r="5" spans="1:4" ht="15.75" thickBot="1" x14ac:dyDescent="0.3">
      <c r="A5" s="5" t="s">
        <v>7</v>
      </c>
      <c r="B5" s="6" t="s">
        <v>8</v>
      </c>
      <c r="C5" s="27">
        <f>(3857501.35*0.03)*0.6</f>
        <v>69435.024300000005</v>
      </c>
      <c r="D5" s="27">
        <f>(3857501.35*0.06)*0.6</f>
        <v>138870.04860000001</v>
      </c>
    </row>
    <row r="6" spans="1:4" ht="15.75" thickBot="1" x14ac:dyDescent="0.3">
      <c r="A6" s="5" t="s">
        <v>9</v>
      </c>
      <c r="B6" s="6" t="s">
        <v>10</v>
      </c>
      <c r="C6" s="27">
        <f>(533719.93*0.03)*0.6</f>
        <v>9606.95874</v>
      </c>
      <c r="D6" s="27">
        <f>(533719.93*0.06)*0.6</f>
        <v>19213.91748</v>
      </c>
    </row>
    <row r="7" spans="1:4" ht="15.75" thickBot="1" x14ac:dyDescent="0.3">
      <c r="A7" s="5" t="s">
        <v>11</v>
      </c>
      <c r="B7" s="6" t="s">
        <v>12</v>
      </c>
      <c r="C7" s="27">
        <f>(994790.14*0.03)*0.6</f>
        <v>17906.222519999999</v>
      </c>
      <c r="D7" s="27">
        <f>(994790.14*0.06)*0.6</f>
        <v>35812.445039999999</v>
      </c>
    </row>
    <row r="8" spans="1:4" ht="15.75" thickBot="1" x14ac:dyDescent="0.3">
      <c r="A8" s="5" t="s">
        <v>13</v>
      </c>
      <c r="B8" s="6" t="s">
        <v>14</v>
      </c>
      <c r="C8" s="27">
        <f>(684870.86*0.03)*0.6</f>
        <v>12327.675479999998</v>
      </c>
      <c r="D8" s="27">
        <f>(684870.86*0.06)*0.6</f>
        <v>24655.350959999996</v>
      </c>
    </row>
    <row r="9" spans="1:4" ht="15.75" thickBot="1" x14ac:dyDescent="0.3">
      <c r="A9" s="5" t="s">
        <v>15</v>
      </c>
      <c r="B9" s="6" t="s">
        <v>16</v>
      </c>
      <c r="C9" s="27">
        <f>(1139728.21*0.03)*0.6</f>
        <v>20515.107779999998</v>
      </c>
      <c r="D9" s="27">
        <f>(1139728.21*0.06)*0.6</f>
        <v>41030.215559999997</v>
      </c>
    </row>
    <row r="10" spans="1:4" ht="15.75" thickBot="1" x14ac:dyDescent="0.3">
      <c r="A10" s="5" t="s">
        <v>17</v>
      </c>
      <c r="B10" s="6" t="s">
        <v>18</v>
      </c>
      <c r="C10" s="27">
        <f>(7605819.47*0.03)*0.6</f>
        <v>136904.75045999998</v>
      </c>
      <c r="D10" s="27">
        <f>(7605819.47*0.06)*0.6</f>
        <v>273809.50091999996</v>
      </c>
    </row>
    <row r="11" spans="1:4" ht="15.75" thickBot="1" x14ac:dyDescent="0.3">
      <c r="A11" s="5" t="s">
        <v>19</v>
      </c>
      <c r="B11" s="6" t="s">
        <v>20</v>
      </c>
      <c r="C11" s="27">
        <f>(943506.95*0.03)*0.6</f>
        <v>16983.125099999997</v>
      </c>
      <c r="D11" s="27">
        <f>(943506.95*0.06)*0.6</f>
        <v>33966.250199999995</v>
      </c>
    </row>
    <row r="12" spans="1:4" ht="15.75" thickBot="1" x14ac:dyDescent="0.3">
      <c r="A12" s="5" t="s">
        <v>21</v>
      </c>
      <c r="B12" s="6" t="s">
        <v>22</v>
      </c>
      <c r="C12" s="27">
        <f>(3711799.88*0.03)*0.6</f>
        <v>66812.397839999991</v>
      </c>
      <c r="D12" s="27">
        <f>(3711799.88*0.06)*0.6</f>
        <v>133624.79567999998</v>
      </c>
    </row>
    <row r="13" spans="1:4" ht="15.75" thickBot="1" x14ac:dyDescent="0.3">
      <c r="A13" s="5" t="s">
        <v>23</v>
      </c>
      <c r="B13" s="6" t="s">
        <v>24</v>
      </c>
      <c r="C13" s="27">
        <f>(40434.2*0.03)*0.6</f>
        <v>727.8155999999999</v>
      </c>
      <c r="D13" s="27">
        <f>(40434.2*0.06)*0.6</f>
        <v>1455.6311999999998</v>
      </c>
    </row>
    <row r="14" spans="1:4" ht="15.75" thickBot="1" x14ac:dyDescent="0.3">
      <c r="A14" s="5" t="s">
        <v>25</v>
      </c>
      <c r="B14" s="6" t="s">
        <v>26</v>
      </c>
      <c r="C14" s="27">
        <f>(1425031.61*0.03)*0.6</f>
        <v>25650.56898</v>
      </c>
      <c r="D14" s="27">
        <f>(1425031.61*0.06)*0.6</f>
        <v>51301.13796</v>
      </c>
    </row>
    <row r="15" spans="1:4" ht="15.75" thickBot="1" x14ac:dyDescent="0.3">
      <c r="A15" s="5" t="s">
        <v>27</v>
      </c>
      <c r="B15" s="6" t="s">
        <v>28</v>
      </c>
      <c r="C15" s="27">
        <f>(386797.51*0.03)*0.6</f>
        <v>6962.3551799999996</v>
      </c>
      <c r="D15" s="27">
        <f>(386797.51*0.06)*0.6</f>
        <v>13924.710359999999</v>
      </c>
    </row>
    <row r="16" spans="1:4" ht="15.75" thickBot="1" x14ac:dyDescent="0.3">
      <c r="A16" s="5" t="s">
        <v>29</v>
      </c>
      <c r="B16" s="6" t="s">
        <v>30</v>
      </c>
      <c r="C16" s="27">
        <f>(304914.38*0.03)*0.6</f>
        <v>5488.4588399999993</v>
      </c>
      <c r="D16" s="27">
        <f>(304914.38*0.06)*0.6</f>
        <v>10976.917679999999</v>
      </c>
    </row>
    <row r="17" spans="1:4" ht="15.75" thickBot="1" x14ac:dyDescent="0.3">
      <c r="A17" s="7" t="s">
        <v>31</v>
      </c>
      <c r="B17" s="8" t="s">
        <v>32</v>
      </c>
      <c r="C17" s="29">
        <f>(4619310.27*0.03)*0.4</f>
        <v>55431.723239999999</v>
      </c>
      <c r="D17" s="29">
        <f>(4619310.27*0.06)*0.4</f>
        <v>110863.44648</v>
      </c>
    </row>
    <row r="18" spans="1:4" ht="15.75" thickBot="1" x14ac:dyDescent="0.3">
      <c r="A18" s="7" t="s">
        <v>33</v>
      </c>
      <c r="B18" s="8" t="s">
        <v>34</v>
      </c>
      <c r="C18" s="28">
        <f>(3885263.1*0.03)*0.4</f>
        <v>46623.157200000001</v>
      </c>
      <c r="D18" s="28">
        <f>(3885263.1*0.06)*0.4</f>
        <v>93246.314400000003</v>
      </c>
    </row>
    <row r="19" spans="1:4" ht="15.75" thickBot="1" x14ac:dyDescent="0.3">
      <c r="A19" s="7" t="s">
        <v>35</v>
      </c>
      <c r="B19" s="8" t="s">
        <v>36</v>
      </c>
      <c r="C19" s="28">
        <f>(3857501.35*0.03)*0.4</f>
        <v>46290.016200000005</v>
      </c>
      <c r="D19" s="28">
        <f>(3857501.35*0.06)*0.4</f>
        <v>92580.032400000011</v>
      </c>
    </row>
    <row r="20" spans="1:4" ht="15.75" thickBot="1" x14ac:dyDescent="0.3">
      <c r="A20" s="7" t="s">
        <v>37</v>
      </c>
      <c r="B20" s="8" t="s">
        <v>38</v>
      </c>
      <c r="C20" s="28">
        <f>(533719.93*0.03)*0.4</f>
        <v>6404.6391600000006</v>
      </c>
      <c r="D20" s="28">
        <f>(533719.93*0.06)*0.4</f>
        <v>12809.278320000001</v>
      </c>
    </row>
    <row r="21" spans="1:4" ht="15.75" thickBot="1" x14ac:dyDescent="0.3">
      <c r="A21" s="7" t="s">
        <v>39</v>
      </c>
      <c r="B21" s="8" t="s">
        <v>40</v>
      </c>
      <c r="C21" s="28">
        <f>(994790.14*0.03)*0.4</f>
        <v>11937.481680000001</v>
      </c>
      <c r="D21" s="28">
        <f>(994790.14*0.06)*0.4</f>
        <v>23874.963360000002</v>
      </c>
    </row>
    <row r="22" spans="1:4" ht="15.75" thickBot="1" x14ac:dyDescent="0.3">
      <c r="A22" s="7" t="s">
        <v>41</v>
      </c>
      <c r="B22" s="8" t="s">
        <v>42</v>
      </c>
      <c r="C22" s="28">
        <f>(684870.86*0.03)*0.4</f>
        <v>8218.4503199999999</v>
      </c>
      <c r="D22" s="28">
        <f>(684870.86*0.06)*0.4</f>
        <v>16436.90064</v>
      </c>
    </row>
    <row r="23" spans="1:4" ht="15.75" thickBot="1" x14ac:dyDescent="0.3">
      <c r="A23" s="7" t="s">
        <v>43</v>
      </c>
      <c r="B23" s="8" t="s">
        <v>44</v>
      </c>
      <c r="C23" s="28">
        <f>(1139728.21*0.03)*0.4</f>
        <v>13676.738519999999</v>
      </c>
      <c r="D23" s="28">
        <f>(1139728.21*0.06)*0.4</f>
        <v>27353.477039999998</v>
      </c>
    </row>
    <row r="24" spans="1:4" ht="15.75" thickBot="1" x14ac:dyDescent="0.3">
      <c r="A24" s="7" t="s">
        <v>45</v>
      </c>
      <c r="B24" s="8" t="s">
        <v>46</v>
      </c>
      <c r="C24" s="28">
        <f>(7605819.47*0.03)*0.4</f>
        <v>91269.833639999997</v>
      </c>
      <c r="D24" s="28">
        <f>(7605819.47*0.06)*0.4</f>
        <v>182539.66727999999</v>
      </c>
    </row>
    <row r="25" spans="1:4" ht="15.75" thickBot="1" x14ac:dyDescent="0.3">
      <c r="A25" s="7" t="s">
        <v>47</v>
      </c>
      <c r="B25" s="8" t="s">
        <v>48</v>
      </c>
      <c r="C25" s="28">
        <f>(943506.95*0.03)*0.4</f>
        <v>11322.0834</v>
      </c>
      <c r="D25" s="28">
        <f>(943506.95*0.06)*0.4</f>
        <v>22644.166799999999</v>
      </c>
    </row>
    <row r="26" spans="1:4" ht="15.75" thickBot="1" x14ac:dyDescent="0.3">
      <c r="A26" s="7" t="s">
        <v>49</v>
      </c>
      <c r="B26" s="8" t="s">
        <v>50</v>
      </c>
      <c r="C26" s="28">
        <f>(3711799.88*0.03)*0.4</f>
        <v>44541.598559999999</v>
      </c>
      <c r="D26" s="28">
        <f>(3711799.88*0.06)*0.4</f>
        <v>89083.197119999997</v>
      </c>
    </row>
    <row r="27" spans="1:4" ht="15.75" thickBot="1" x14ac:dyDescent="0.3">
      <c r="A27" s="7" t="s">
        <v>51</v>
      </c>
      <c r="B27" s="8" t="s">
        <v>52</v>
      </c>
      <c r="C27" s="28">
        <f>(40434.2*0.03)*0.4</f>
        <v>485.21039999999994</v>
      </c>
      <c r="D27" s="28">
        <f>(40434.2*0.06)*0.4</f>
        <v>970.42079999999987</v>
      </c>
    </row>
    <row r="28" spans="1:4" ht="15.75" thickBot="1" x14ac:dyDescent="0.3">
      <c r="A28" s="7" t="s">
        <v>53</v>
      </c>
      <c r="B28" s="8" t="s">
        <v>54</v>
      </c>
      <c r="C28" s="28">
        <f>(1425031.61*0.03)*0.4</f>
        <v>17100.379320000004</v>
      </c>
      <c r="D28" s="28">
        <f>(1425031.61*0.06)*0.4</f>
        <v>34200.758640000007</v>
      </c>
    </row>
    <row r="29" spans="1:4" ht="15.75" thickBot="1" x14ac:dyDescent="0.3">
      <c r="A29" s="7" t="s">
        <v>55</v>
      </c>
      <c r="B29" s="8" t="s">
        <v>56</v>
      </c>
      <c r="C29" s="28">
        <f>(386797.51*0.03)*0.4</f>
        <v>4641.5701199999994</v>
      </c>
      <c r="D29" s="28">
        <f>(386797.51*0.06)*0.4</f>
        <v>9283.1402399999988</v>
      </c>
    </row>
    <row r="30" spans="1:4" ht="15.75" thickBot="1" x14ac:dyDescent="0.3">
      <c r="A30" s="7" t="s">
        <v>57</v>
      </c>
      <c r="B30" s="8" t="s">
        <v>58</v>
      </c>
      <c r="C30" s="28">
        <f>(304914.38*0.03)*0.4</f>
        <v>3658.9725600000002</v>
      </c>
      <c r="D30" s="28">
        <f>(304914.38*0.03)*0.4</f>
        <v>3658.9725600000002</v>
      </c>
    </row>
    <row r="31" spans="1:4" ht="15.75" thickBot="1" x14ac:dyDescent="0.3">
      <c r="A31" s="9" t="s">
        <v>66</v>
      </c>
      <c r="B31" s="4" t="s">
        <v>59</v>
      </c>
      <c r="C31" s="26"/>
      <c r="D31" s="4"/>
    </row>
    <row r="32" spans="1:4" ht="15.75" thickBot="1" x14ac:dyDescent="0.3">
      <c r="A32" s="9" t="s">
        <v>67</v>
      </c>
      <c r="B32" s="4" t="s">
        <v>60</v>
      </c>
      <c r="C32" s="26"/>
      <c r="D32" s="4"/>
    </row>
    <row r="33" spans="1:4" ht="15.75" thickBot="1" x14ac:dyDescent="0.3">
      <c r="A33" s="9" t="s">
        <v>68</v>
      </c>
      <c r="B33" s="4" t="s">
        <v>61</v>
      </c>
      <c r="C33" s="26"/>
      <c r="D33" s="4"/>
    </row>
    <row r="34" spans="1:4" ht="15.75" thickBot="1" x14ac:dyDescent="0.3">
      <c r="A34" s="9" t="s">
        <v>69</v>
      </c>
      <c r="B34" s="4" t="s">
        <v>62</v>
      </c>
      <c r="C34" s="26"/>
      <c r="D34" s="4"/>
    </row>
    <row r="35" spans="1:4" ht="15.75" thickBot="1" x14ac:dyDescent="0.3">
      <c r="A35" s="9" t="s">
        <v>70</v>
      </c>
      <c r="B35" s="4" t="s">
        <v>63</v>
      </c>
      <c r="C35" s="26"/>
      <c r="D35" s="4"/>
    </row>
    <row r="36" spans="1:4" ht="15.75" thickBot="1" x14ac:dyDescent="0.3">
      <c r="A36" s="9" t="s">
        <v>71</v>
      </c>
      <c r="B36" s="4" t="s">
        <v>64</v>
      </c>
      <c r="C36" s="26"/>
      <c r="D36" s="4"/>
    </row>
    <row r="37" spans="1:4" ht="15.75" thickBot="1" x14ac:dyDescent="0.3">
      <c r="A37" s="9" t="s">
        <v>72</v>
      </c>
      <c r="B37" s="4" t="s">
        <v>65</v>
      </c>
      <c r="C37" s="26"/>
      <c r="D37" s="4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0354515-1685-42CE-BE7D-EE3F3A7F417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SEZNAM SKLOPOV</vt:lpstr>
      <vt:lpstr>VREDNOST NAKUPA V LETU 2021</vt:lpstr>
      <vt:lpstr>MINIMALNI POPUST NA OBSEG DOBAV</vt:lpstr>
      <vt:lpstr>FINANČNO ZAVAROVANJE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MajaPrebil</cp:lastModifiedBy>
  <dcterms:created xsi:type="dcterms:W3CDTF">2022-09-16T11:32:45Z</dcterms:created>
  <dcterms:modified xsi:type="dcterms:W3CDTF">2022-10-13T14:52:52Z</dcterms:modified>
</cp:coreProperties>
</file>